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8" sheetId="1" r:id="rId1"/>
  </sheets>
  <externalReferences>
    <externalReference r:id="rId2"/>
  </externalReferences>
  <definedNames>
    <definedName name="Z_6E36EA37_049E_4FAE_B719_2847CD16F858_.wvu.Cols" localSheetId="0" hidden="1">'Циолковского 8'!#REF!,'Циолковского 8'!#REF!</definedName>
    <definedName name="Z_6E36EA37_049E_4FAE_B719_2847CD16F858_.wvu.Rows" localSheetId="0" hidden="1">'Циолковского 8'!$42:$45</definedName>
    <definedName name="Z_73C0D023_21BD_4441_8EFA_957546C15799_.wvu.Cols" localSheetId="0" hidden="1">'Циолковского 8'!#REF!,'Циолковского 8'!#REF!</definedName>
    <definedName name="Z_73C0D023_21BD_4441_8EFA_957546C15799_.wvu.Rows" localSheetId="0" hidden="1">'Циолковского 8'!$42:$45</definedName>
    <definedName name="_xlnm.Print_Area" localSheetId="0">'Циолковского 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<sst xmlns="http://schemas.openxmlformats.org/spreadsheetml/2006/main" count="62" uniqueCount="53">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</sst>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8">
          <cell r="FT178">
            <v>0</v>
          </cell>
        </row>
      </sheetData>
      <sheetData sheetId="1"/>
      <sheetData sheetId="2">
        <row r="178">
          <cell r="W178">
            <v>11078.6388743477</v>
          </cell>
          <cell r="X178">
            <v>2243.6293260761145</v>
          </cell>
          <cell r="Y178">
            <v>10533.2238</v>
          </cell>
          <cell r="AA178">
            <v>7650</v>
          </cell>
          <cell r="AI178">
            <v>0</v>
          </cell>
          <cell r="AK178">
            <v>0</v>
          </cell>
          <cell r="AL178">
            <v>0</v>
          </cell>
          <cell r="AM178">
            <v>1535.73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X178">
            <v>20687.704425477583</v>
          </cell>
          <cell r="BB178">
            <v>0</v>
          </cell>
          <cell r="BC178">
            <v>161.70940000000002</v>
          </cell>
          <cell r="BD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CN178">
            <v>7655.2384742394706</v>
          </cell>
          <cell r="CO178">
            <v>1574.3270023929344</v>
          </cell>
          <cell r="CP178">
            <v>0</v>
          </cell>
          <cell r="DE178">
            <v>7026.68226080973</v>
          </cell>
          <cell r="DS178">
            <v>50310.215446602801</v>
          </cell>
          <cell r="DT178">
            <v>10257.623592634794</v>
          </cell>
          <cell r="DU178">
            <v>8009.1413999999995</v>
          </cell>
          <cell r="DW178">
            <v>0</v>
          </cell>
          <cell r="DX178">
            <v>0</v>
          </cell>
          <cell r="DY178">
            <v>0</v>
          </cell>
          <cell r="EC178">
            <v>0</v>
          </cell>
          <cell r="EL178">
            <v>50853.090951635968</v>
          </cell>
          <cell r="EU178">
            <v>49804.851061354319</v>
          </cell>
          <cell r="EV178">
            <v>12225.201025114435</v>
          </cell>
          <cell r="EW178">
            <v>128.27520000000001</v>
          </cell>
          <cell r="FH178">
            <v>39885.718900370535</v>
          </cell>
          <cell r="FM178">
            <v>25184.524177209631</v>
          </cell>
          <cell r="FN178">
            <v>7579.4315906776965</v>
          </cell>
          <cell r="FO178">
            <v>1.8981401008168017E-13</v>
          </cell>
          <cell r="FU178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1043345.47</v>
      </c>
      <c r="F9" s="17">
        <f t="shared" ref="F9:G9" si="0">SUM(F10:F14)</f>
        <v>1041624.6900000001</v>
      </c>
      <c r="G9" s="17">
        <f t="shared" si="0"/>
        <v>139314.73000000001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592179.53</v>
      </c>
      <c r="F10" s="18">
        <v>621474.01</v>
      </c>
      <c r="G10" s="19">
        <v>85904.22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69340.37</v>
      </c>
      <c r="F12" s="18">
        <v>61416.65</v>
      </c>
      <c r="G12" s="19">
        <v>7923.72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148952.09</v>
      </c>
      <c r="F13" s="18">
        <v>132186.54</v>
      </c>
      <c r="G13" s="19">
        <v>16765.55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232873.48</v>
      </c>
      <c r="F14" s="18">
        <v>226547.49</v>
      </c>
      <c r="G14" s="19">
        <v>28721.24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412763.44</v>
      </c>
      <c r="F15" s="17">
        <f t="shared" ref="F15:G15" si="1">SUM(F16:F19)</f>
        <v>405273.85</v>
      </c>
      <c r="G15" s="17">
        <f t="shared" si="1"/>
        <v>45113.020000000004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386427.78</v>
      </c>
      <c r="F16" s="18">
        <v>379335.98</v>
      </c>
      <c r="G16" s="19">
        <v>44715.23</v>
      </c>
    </row>
    <row r="17" spans="1:13" ht="15.75" x14ac:dyDescent="0.25">
      <c r="A17" s="66" t="s">
        <v>46</v>
      </c>
      <c r="B17" s="66"/>
      <c r="C17" s="66"/>
      <c r="D17" s="66"/>
      <c r="E17" s="18">
        <v>757.68</v>
      </c>
      <c r="F17" s="18">
        <v>688.35</v>
      </c>
      <c r="G17" s="19">
        <v>69.33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25577.98</v>
      </c>
      <c r="F19" s="18">
        <v>25249.52</v>
      </c>
      <c r="G19" s="19">
        <v>328.46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2051.2800000000002</v>
      </c>
      <c r="F21" s="18">
        <v>2078.86</v>
      </c>
      <c r="G21" s="19">
        <v>180.45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-639062.88739999989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52193.196425901398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год'!W178</f>
        <v>11078.6388743477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год'!X178</f>
        <v>2243.6293260761145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год'!Y178</f>
        <v>10533.2238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год'!AA178+'[1]свод за год'!AI178+'[1]свод за год'!AL178+'[1]свод за год'!AO178+'[1]свод за год'!AP178+'[1]свод за год'!AQ178</f>
        <v>7650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год'!AX178</f>
        <v>20687.704425477583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SUM(F34:F38)+2824</f>
        <v>140046.0491283157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год'!CN178+'[1]свод за год'!DS178</f>
        <v>57965.453920842272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год'!CO178+'[1]свод за год'!DT178</f>
        <v>11831.950595027729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год'!CP178+'[1]свод за год'!DU178</f>
        <v>8009.1413999999995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год'!AK178+'[1]свод за год'!AM178+'[1]свод за год'!AN178+'[1]свод за год'!BD178+'[1]свод за год'!EC178+'[1]свод за год'!DW178+'[1]свод за год'!DX178+'[1]свод за год'!DY178</f>
        <v>1535.73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год'!DE178+'[1]свод за год'!EL178</f>
        <v>57879.773212445696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SUM(F40:F48)+40475.56</f>
        <v>195393.78499519074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год'!EU178+'[1]свод за год'!FM178</f>
        <v>74989.375238563953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год'!EV178+'[1]свод за год'!FN178</f>
        <v>19804.632615792132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год'!EW178+'[1]свод за год'!FO178</f>
        <v>128.27520000000021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год'!BB178+'[1]свод за год'!BC178+'[1]свод за год'!BN178+'[1]свод за год'!BO178+'[1]свод за год'!BP178+'[1]свод за год'!BQ178+'[1]янв-окт'!FT178</f>
        <v>161.70940000000002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год'!FH178+'[1]свод за год'!FU178</f>
        <v>59834.232540834637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387633.03054940782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75097.679999999993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37308.81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37788.870000000003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462730.71054940781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386427.78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379335.98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-715365.81794940773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8</vt:lpstr>
      <vt:lpstr>'Циолковского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2018-03-30T08:30:10Z</cp:lastPrinted>
  <dcterms:created xsi:type="dcterms:W3CDTF">2013-05-24T09:13:10Z</dcterms:created>
  <dcterms:modified xsi:type="dcterms:W3CDTF">2018-03-30T08:30:14Z</dcterms:modified>
</cp:coreProperties>
</file>